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AD749D5-7034-4FA1-9459-92BB65F4764C}" xr6:coauthVersionLast="47" xr6:coauthVersionMax="47" xr10:uidLastSave="{00000000-0000-0000-0000-000000000000}"/>
  <bookViews>
    <workbookView xWindow="48105" yWindow="855" windowWidth="28395" windowHeight="1659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4" l="1"/>
  <c r="Q40" i="154"/>
  <c r="Q38" i="154"/>
  <c r="Q36" i="154"/>
  <c r="D35" i="154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<sst xmlns="http://schemas.openxmlformats.org/spreadsheetml/2006/main" count="2253" uniqueCount="406">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</sst>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-2540705.5</v>
      </c>
      <c r="Y33" s="181">
        <f>Y32-K33-L33</f>
        <v>-2543602</v>
      </c>
      <c r="Z33" s="217">
        <f>AVERAGE(Y33:Y41)</f>
        <v>-2540283.777777778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-2536910</v>
      </c>
      <c r="Y40" s="181">
        <f t="shared" si="13"/>
        <v>-2536910</v>
      </c>
      <c r="Z40" s="217">
        <f>AVERAGE(Y40:Y48)</f>
        <v>-2536910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2386715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2386715</v>
      </c>
      <c r="O41" s="67">
        <f t="shared" si="3"/>
        <v>69724.395714285711</v>
      </c>
      <c r="P41" s="7">
        <f t="shared" si="6"/>
        <v>2440353.85</v>
      </c>
      <c r="Q41" s="164">
        <f>Q40+N41-1</f>
        <v>2557997.5099999998</v>
      </c>
      <c r="R41" s="29">
        <f t="shared" si="1"/>
        <v>140.68527831614037</v>
      </c>
      <c r="S41" s="5">
        <f>SUM($Q$7:$Q41)/T41</f>
        <v>241099.39571428555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-2536910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/>
      <c r="F42" s="23"/>
      <c r="G42" s="26">
        <f>D42+E42+F42-E41-F41</f>
        <v>575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575</v>
      </c>
      <c r="O42" s="67">
        <f t="shared" si="3"/>
        <v>134098.67666666664</v>
      </c>
      <c r="P42" s="7">
        <f t="shared" si="6"/>
        <v>4827552.3599999994</v>
      </c>
      <c r="Q42" s="164">
        <f>Q41+N42+1</f>
        <v>2558573.5099999998</v>
      </c>
      <c r="R42" s="29">
        <f t="shared" si="1"/>
        <v>178.24868076829557</v>
      </c>
      <c r="S42" s="5">
        <f>SUM($Q$7:$Q42)/T42</f>
        <v>305473.67666666652</v>
      </c>
      <c r="T42" s="18">
        <v>36</v>
      </c>
      <c r="U42" s="138"/>
      <c r="V42" s="131"/>
      <c r="W42" s="105"/>
      <c r="X42" s="217"/>
      <c r="Y42" s="181">
        <f t="shared" si="13"/>
        <v>-2536910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194993.26675675673</v>
      </c>
      <c r="P43" s="7">
        <f t="shared" si="6"/>
        <v>7214750.8699999992</v>
      </c>
      <c r="Q43" s="164">
        <f>Q42+N43</f>
        <v>2558573.5099999998</v>
      </c>
      <c r="R43" s="29">
        <f t="shared" si="1"/>
        <v>213.78162903384776</v>
      </c>
      <c r="S43" s="5">
        <f>SUM($Q$7:$Q43)/T43</f>
        <v>366368.26675675658</v>
      </c>
      <c r="T43" s="18">
        <v>37</v>
      </c>
      <c r="U43" s="138"/>
      <c r="V43" s="131"/>
      <c r="W43" s="105"/>
      <c r="X43" s="217"/>
      <c r="Y43" s="181">
        <f t="shared" si="13"/>
        <v>-2536910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252682.85210526313</v>
      </c>
      <c r="P44" s="7">
        <f t="shared" si="6"/>
        <v>9601948.379999999</v>
      </c>
      <c r="Q44" s="164">
        <f>Q43+N44-1</f>
        <v>2558572.5099999998</v>
      </c>
      <c r="R44" s="29">
        <f t="shared" si="1"/>
        <v>247.44440677185295</v>
      </c>
      <c r="S44" s="5">
        <f>SUM($Q$7:$Q44)/T44</f>
        <v>424057.85210526298</v>
      </c>
      <c r="T44" s="18">
        <v>38</v>
      </c>
      <c r="U44" s="138"/>
      <c r="V44" s="131"/>
      <c r="W44" s="105"/>
      <c r="X44" s="217"/>
      <c r="Y44" s="181">
        <f t="shared" si="13"/>
        <v>-2536910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307414.02282051276</v>
      </c>
      <c r="P45" s="7">
        <f t="shared" si="6"/>
        <v>11989146.889999999</v>
      </c>
      <c r="Q45" s="164">
        <f>Q44+N45+1</f>
        <v>2558573.5099999998</v>
      </c>
      <c r="R45" s="29">
        <f t="shared" si="1"/>
        <v>279.380903177542</v>
      </c>
      <c r="S45" s="5">
        <f>SUM($Q$7:$Q45)/T45</f>
        <v>478789.02282051265</v>
      </c>
      <c r="T45" s="18">
        <v>39</v>
      </c>
      <c r="U45" s="138"/>
      <c r="V45" s="131"/>
      <c r="W45" s="105"/>
      <c r="X45" s="217"/>
      <c r="Y45" s="181">
        <f t="shared" si="13"/>
        <v>-2536910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359408.63499999995</v>
      </c>
      <c r="P46" s="7">
        <f t="shared" si="6"/>
        <v>14376345.399999999</v>
      </c>
      <c r="Q46" s="164">
        <f t="shared" ref="Q46" si="16">Q45+N46</f>
        <v>2558573.5099999998</v>
      </c>
      <c r="R46" s="29">
        <f t="shared" si="1"/>
        <v>309.72057476294663</v>
      </c>
      <c r="S46" s="5">
        <f>SUM($Q$7:$Q46)/T46</f>
        <v>530783.63499999978</v>
      </c>
      <c r="T46" s="18">
        <v>40</v>
      </c>
      <c r="U46" s="138"/>
      <c r="V46" s="131"/>
      <c r="W46" s="105"/>
      <c r="X46" s="217"/>
      <c r="Y46" s="181">
        <f t="shared" si="13"/>
        <v>-2536910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408866.92463414627</v>
      </c>
      <c r="P47" s="7">
        <f t="shared" si="6"/>
        <v>16763543.909999998</v>
      </c>
      <c r="Q47" s="164">
        <f>Q46+N47</f>
        <v>2558573.5099999998</v>
      </c>
      <c r="R47" s="29">
        <f t="shared" si="1"/>
        <v>338.58026236857535</v>
      </c>
      <c r="S47" s="5">
        <f>SUM($Q$7:$Q47)/T47</f>
        <v>580241.92463414604</v>
      </c>
      <c r="T47" s="18">
        <v>41</v>
      </c>
      <c r="U47" s="138"/>
      <c r="V47" s="131"/>
      <c r="W47" s="105"/>
      <c r="X47" s="217"/>
      <c r="Y47" s="181">
        <f>Y46-K47-L47</f>
        <v>-2536910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455970.08142857137</v>
      </c>
      <c r="P48" s="7">
        <f t="shared" si="6"/>
        <v>19150743.419999998</v>
      </c>
      <c r="Q48" s="164">
        <f>Q47+N48+1</f>
        <v>2558574.5099999998</v>
      </c>
      <c r="R48" s="29">
        <f t="shared" si="1"/>
        <v>366.06569302907144</v>
      </c>
      <c r="S48" s="5">
        <f>SUM($Q$7:$Q48)/T48</f>
        <v>627345.08142857114</v>
      </c>
      <c r="T48" s="18">
        <v>42</v>
      </c>
      <c r="U48" s="138"/>
      <c r="V48" s="131"/>
      <c r="W48" s="105"/>
      <c r="X48" s="217"/>
      <c r="Y48" s="181">
        <f t="shared" si="13"/>
        <v>-2536910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3"/>
  <sheetViews>
    <sheetView topLeftCell="A5835" workbookViewId="0">
      <selection activeCell="D5863" sqref="D586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2026-03-17T10:32:03Z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